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1147329\"/>
    </mc:Choice>
  </mc:AlternateContent>
  <xr:revisionPtr revIDLastSave="0" documentId="13_ncr:1_{BDF5D245-85FA-4431-8F14-3D23C7016770}" xr6:coauthVersionLast="47" xr6:coauthVersionMax="47" xr10:uidLastSave="{00000000-0000-0000-0000-000000000000}"/>
  <bookViews>
    <workbookView xWindow="28680" yWindow="-120" windowWidth="29040" windowHeight="15720" tabRatio="625" xr2:uid="{1FBBD572-D63E-411B-97A5-8147675A9E98}"/>
  </bookViews>
  <sheets>
    <sheet name="Abutments" sheetId="2" r:id="rId1"/>
  </sheets>
  <definedNames>
    <definedName name="OLE_LINK1" localSheetId="0">Abutments!#REF!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2" l="1"/>
  <c r="E22" i="2"/>
  <c r="E23" i="2"/>
  <c r="E24" i="2"/>
  <c r="E26" i="2"/>
  <c r="E27" i="2"/>
  <c r="E29" i="2"/>
  <c r="E30" i="2"/>
  <c r="E7" i="2"/>
  <c r="E8" i="2"/>
  <c r="E9" i="2"/>
  <c r="E10" i="2"/>
  <c r="E11" i="2"/>
  <c r="E12" i="2"/>
  <c r="E13" i="2"/>
  <c r="E15" i="2"/>
  <c r="E16" i="2"/>
  <c r="E18" i="2"/>
  <c r="E19" i="2"/>
  <c r="E6" i="2"/>
</calcChain>
</file>

<file path=xl/sharedStrings.xml><?xml version="1.0" encoding="utf-8"?>
<sst xmlns="http://schemas.openxmlformats.org/spreadsheetml/2006/main" count="130" uniqueCount="95">
  <si>
    <t>MARK</t>
  </si>
  <si>
    <t>NUMBER</t>
  </si>
  <si>
    <t>LENGTH</t>
  </si>
  <si>
    <t>TYPE</t>
  </si>
  <si>
    <t>DIMENSIONS</t>
  </si>
  <si>
    <t>A</t>
  </si>
  <si>
    <t>B</t>
  </si>
  <si>
    <t>C</t>
  </si>
  <si>
    <t>INC.</t>
  </si>
  <si>
    <t>WEIGHT (LBS)</t>
  </si>
  <si>
    <t>TOTAL</t>
  </si>
  <si>
    <t>STR.</t>
  </si>
  <si>
    <t>4 SERIES OF 5</t>
  </si>
  <si>
    <t>10'-6" TO 12'-10"</t>
  </si>
  <si>
    <t>14 1/4"</t>
  </si>
  <si>
    <t>135^</t>
  </si>
  <si>
    <t>REAR</t>
  </si>
  <si>
    <t>FORWARD</t>
  </si>
  <si>
    <t>ABUTMENTS</t>
  </si>
  <si>
    <t>A501</t>
  </si>
  <si>
    <t>A502</t>
  </si>
  <si>
    <t>A801</t>
  </si>
  <si>
    <t>A802</t>
  </si>
  <si>
    <t>A803</t>
  </si>
  <si>
    <t>EPOXY COATED STEEL REINFORCEMENT (ECSR)</t>
  </si>
  <si>
    <t>A503</t>
  </si>
  <si>
    <t>A504</t>
  </si>
  <si>
    <t>A505</t>
  </si>
  <si>
    <t>A506</t>
  </si>
  <si>
    <t>A507</t>
  </si>
  <si>
    <t>A508</t>
  </si>
  <si>
    <t>A509</t>
  </si>
  <si>
    <r>
      <t>135</t>
    </r>
    <r>
      <rPr>
        <sz val="10"/>
        <color theme="1"/>
        <rFont val="Calibri"/>
        <family val="2"/>
      </rPr>
      <t>˚</t>
    </r>
  </si>
  <si>
    <t>A510</t>
  </si>
  <si>
    <t>A511</t>
  </si>
  <si>
    <t>A512</t>
  </si>
  <si>
    <t>A513</t>
  </si>
  <si>
    <t>A514</t>
  </si>
  <si>
    <t>A515</t>
  </si>
  <si>
    <t>SP401</t>
  </si>
  <si>
    <t>SP402</t>
  </si>
  <si>
    <t>DS801</t>
  </si>
  <si>
    <t>DS802</t>
  </si>
  <si>
    <t>135º</t>
  </si>
  <si>
    <t>134º</t>
  </si>
  <si>
    <t>3'-8"</t>
  </si>
  <si>
    <t>4'-8"</t>
  </si>
  <si>
    <t>4'-11"</t>
  </si>
  <si>
    <t>5'-4"</t>
  </si>
  <si>
    <t>5'-9"</t>
  </si>
  <si>
    <t>6'-0"</t>
  </si>
  <si>
    <t>2'-7"</t>
  </si>
  <si>
    <t>2'-2"</t>
  </si>
  <si>
    <t>5'-3"</t>
  </si>
  <si>
    <t>9'-0"</t>
  </si>
  <si>
    <t>2 SERIES OF 5</t>
  </si>
  <si>
    <t>7'-11" TO 9'-0"</t>
  </si>
  <si>
    <t>47'-8"</t>
  </si>
  <si>
    <t>47'-0"</t>
  </si>
  <si>
    <t>4 SERIES OF 4</t>
  </si>
  <si>
    <t>2 SERIES OF 4</t>
  </si>
  <si>
    <t>4'-11" TO 5'-8"</t>
  </si>
  <si>
    <t>3"</t>
  </si>
  <si>
    <t>2'-5"</t>
  </si>
  <si>
    <t>1'-7"</t>
  </si>
  <si>
    <t>2 SERIES OF 3</t>
  </si>
  <si>
    <t>4 SERIES OF 3</t>
  </si>
  <si>
    <t>1'-7" TO 2'-4"</t>
  </si>
  <si>
    <t>27'-6"</t>
  </si>
  <si>
    <t>4"</t>
  </si>
  <si>
    <t>2'-0"</t>
  </si>
  <si>
    <t>16'-2"</t>
  </si>
  <si>
    <t>14'-1"</t>
  </si>
  <si>
    <t>18'-10"</t>
  </si>
  <si>
    <t>16'-9"</t>
  </si>
  <si>
    <t>9"</t>
  </si>
  <si>
    <t>8'-4"</t>
  </si>
  <si>
    <t>9'-5"</t>
  </si>
  <si>
    <t>8'-7"</t>
  </si>
  <si>
    <t>9'-8"</t>
  </si>
  <si>
    <t>13'-1"</t>
  </si>
  <si>
    <t>15'-5"</t>
  </si>
  <si>
    <t>22'-11"</t>
  </si>
  <si>
    <t>20'-9" TO 22'-11"</t>
  </si>
  <si>
    <t>8'-7" TO 9'-4"</t>
  </si>
  <si>
    <t>8'-2"</t>
  </si>
  <si>
    <t>6'-6"</t>
  </si>
  <si>
    <t>6'-6" TO 8'-0"</t>
  </si>
  <si>
    <t>6 1/2"</t>
  </si>
  <si>
    <t>19'-9"</t>
  </si>
  <si>
    <t>17'-8"</t>
  </si>
  <si>
    <t>3,428*</t>
  </si>
  <si>
    <t>3,066*</t>
  </si>
  <si>
    <t>1,060*</t>
  </si>
  <si>
    <t>930*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</si>
</sst>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i/>
      <sz val="12"/>
      <color theme="1"/>
      <name val="Verdana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33</xdr:row>
      <xdr:rowOff>9524</xdr:rowOff>
    </xdr:from>
    <xdr:to>
      <xdr:col>11</xdr:col>
      <xdr:colOff>38100</xdr:colOff>
      <xdr:row>76</xdr:row>
      <xdr:rowOff>185985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EB3579-503B-56CA-91B0-5DFD549D9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1999" y="6543674"/>
          <a:ext cx="8896351" cy="8367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CE48-EA25-4EA1-ABB3-277D70C85935}">
  <sheetPr>
    <pageSetUpPr fitToPage="1"/>
  </sheetPr>
  <dimension ref="A1:AX32"/>
  <sheetViews>
    <sheetView tabSelected="1" topLeftCell="A3" zoomScale="112" zoomScaleNormal="112" workbookViewId="0">
      <selection activeCell="N22" sqref="N22"/>
    </sheetView>
  </sheetViews>
  <sheetFormatPr defaultRowHeight="15" x14ac:dyDescent="0.25"/>
  <cols>
    <col min="1" max="1" width="9.140625" style="1"/>
    <col min="2" max="2" width="8.7109375" style="1" customWidth="1"/>
    <col min="3" max="6" width="15.7109375" style="1" customWidth="1"/>
    <col min="7" max="7" width="9.7109375" style="1" customWidth="1"/>
    <col min="8" max="8" width="6.7109375" style="1" customWidth="1"/>
    <col min="9" max="11" width="15.7109375" style="1" customWidth="1"/>
    <col min="12" max="12" width="12.7109375" style="1" customWidth="1"/>
    <col min="13" max="14" width="9.140625" style="1"/>
    <col min="15" max="15" width="18.140625" style="1" customWidth="1"/>
    <col min="16" max="16" width="18.42578125" style="1" customWidth="1"/>
    <col min="17" max="17" width="17.42578125" style="1" customWidth="1"/>
    <col min="18" max="50" width="9.140625" style="1"/>
  </cols>
  <sheetData>
    <row r="1" spans="2:20" ht="15.75" thickBot="1" x14ac:dyDescent="0.3"/>
    <row r="2" spans="2:20" ht="20.100000000000001" customHeight="1" thickBot="1" x14ac:dyDescent="0.3">
      <c r="B2" s="19" t="s">
        <v>24</v>
      </c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2:20" ht="20.100000000000001" customHeight="1" thickBot="1" x14ac:dyDescent="0.3">
      <c r="B3" s="19" t="s">
        <v>18</v>
      </c>
      <c r="C3" s="20"/>
      <c r="D3" s="20"/>
      <c r="E3" s="22"/>
      <c r="F3" s="22"/>
      <c r="G3" s="22"/>
      <c r="H3" s="22"/>
      <c r="I3" s="22"/>
      <c r="J3" s="22"/>
      <c r="K3" s="22"/>
      <c r="L3" s="23"/>
    </row>
    <row r="4" spans="2:20" ht="20.100000000000001" customHeight="1" x14ac:dyDescent="0.25">
      <c r="B4" s="24" t="s">
        <v>0</v>
      </c>
      <c r="C4" s="34" t="s">
        <v>1</v>
      </c>
      <c r="D4" s="35"/>
      <c r="E4" s="36"/>
      <c r="F4" s="26" t="s">
        <v>2</v>
      </c>
      <c r="G4" s="28" t="s">
        <v>9</v>
      </c>
      <c r="H4" s="30" t="s">
        <v>3</v>
      </c>
      <c r="I4" s="26" t="s">
        <v>4</v>
      </c>
      <c r="J4" s="32"/>
      <c r="K4" s="32"/>
      <c r="L4" s="33"/>
    </row>
    <row r="5" spans="2:20" ht="20.100000000000001" customHeight="1" thickBot="1" x14ac:dyDescent="0.3">
      <c r="B5" s="25"/>
      <c r="C5" s="2" t="s">
        <v>16</v>
      </c>
      <c r="D5" s="2" t="s">
        <v>17</v>
      </c>
      <c r="E5" s="3" t="s">
        <v>10</v>
      </c>
      <c r="F5" s="27"/>
      <c r="G5" s="29"/>
      <c r="H5" s="31"/>
      <c r="I5" s="4" t="s">
        <v>5</v>
      </c>
      <c r="J5" s="4" t="s">
        <v>6</v>
      </c>
      <c r="K5" s="4" t="s">
        <v>7</v>
      </c>
      <c r="L5" s="5" t="s">
        <v>8</v>
      </c>
    </row>
    <row r="6" spans="2:20" x14ac:dyDescent="0.25">
      <c r="B6" s="6" t="s">
        <v>19</v>
      </c>
      <c r="C6" s="7">
        <v>6</v>
      </c>
      <c r="D6" s="7">
        <v>6</v>
      </c>
      <c r="E6" s="8">
        <f>SUM(C6:D6)</f>
        <v>12</v>
      </c>
      <c r="F6" s="9" t="s">
        <v>76</v>
      </c>
      <c r="G6" s="10">
        <v>104</v>
      </c>
      <c r="H6" s="9">
        <v>19</v>
      </c>
      <c r="I6" s="11" t="s">
        <v>46</v>
      </c>
      <c r="J6" s="11" t="s">
        <v>45</v>
      </c>
      <c r="K6" s="11" t="s">
        <v>43</v>
      </c>
      <c r="L6" s="12"/>
    </row>
    <row r="7" spans="2:20" x14ac:dyDescent="0.25">
      <c r="B7" s="6" t="s">
        <v>20</v>
      </c>
      <c r="C7" s="7">
        <v>8</v>
      </c>
      <c r="D7" s="7">
        <v>8</v>
      </c>
      <c r="E7" s="8">
        <f t="shared" ref="E7:E30" si="0">SUM(C7:D7)</f>
        <v>16</v>
      </c>
      <c r="F7" s="9" t="s">
        <v>78</v>
      </c>
      <c r="G7" s="10">
        <v>143</v>
      </c>
      <c r="H7" s="9">
        <v>19</v>
      </c>
      <c r="I7" s="11" t="s">
        <v>47</v>
      </c>
      <c r="J7" s="11" t="s">
        <v>45</v>
      </c>
      <c r="K7" s="11" t="s">
        <v>43</v>
      </c>
      <c r="L7" s="12"/>
      <c r="P7" s="1" t="s">
        <v>12</v>
      </c>
      <c r="Q7" s="1" t="s">
        <v>13</v>
      </c>
      <c r="R7" s="1" t="s">
        <v>11</v>
      </c>
      <c r="S7" s="1" t="s">
        <v>15</v>
      </c>
      <c r="T7" s="1" t="s">
        <v>14</v>
      </c>
    </row>
    <row r="8" spans="2:20" x14ac:dyDescent="0.25">
      <c r="B8" s="6" t="s">
        <v>25</v>
      </c>
      <c r="C8" s="7">
        <v>2</v>
      </c>
      <c r="D8" s="7">
        <v>2</v>
      </c>
      <c r="E8" s="8">
        <f t="shared" si="0"/>
        <v>4</v>
      </c>
      <c r="F8" s="9" t="s">
        <v>54</v>
      </c>
      <c r="G8" s="10">
        <v>38</v>
      </c>
      <c r="H8" s="9">
        <v>19</v>
      </c>
      <c r="I8" s="11" t="s">
        <v>48</v>
      </c>
      <c r="J8" s="11" t="s">
        <v>45</v>
      </c>
      <c r="K8" s="11" t="s">
        <v>43</v>
      </c>
      <c r="L8" s="12"/>
      <c r="S8" s="1" t="s">
        <v>32</v>
      </c>
    </row>
    <row r="9" spans="2:20" x14ac:dyDescent="0.25">
      <c r="B9" s="6" t="s">
        <v>26</v>
      </c>
      <c r="C9" s="7">
        <v>8</v>
      </c>
      <c r="D9" s="7">
        <v>8</v>
      </c>
      <c r="E9" s="8">
        <f t="shared" si="0"/>
        <v>16</v>
      </c>
      <c r="F9" s="9" t="s">
        <v>77</v>
      </c>
      <c r="G9" s="10">
        <v>157</v>
      </c>
      <c r="H9" s="9">
        <v>19</v>
      </c>
      <c r="I9" s="11" t="s">
        <v>49</v>
      </c>
      <c r="J9" s="11" t="s">
        <v>45</v>
      </c>
      <c r="K9" s="11" t="s">
        <v>43</v>
      </c>
      <c r="L9" s="12"/>
    </row>
    <row r="10" spans="2:20" x14ac:dyDescent="0.25">
      <c r="B10" s="6" t="s">
        <v>27</v>
      </c>
      <c r="C10" s="7">
        <v>6</v>
      </c>
      <c r="D10" s="7">
        <v>6</v>
      </c>
      <c r="E10" s="8">
        <f t="shared" si="0"/>
        <v>12</v>
      </c>
      <c r="F10" s="9" t="s">
        <v>79</v>
      </c>
      <c r="G10" s="10">
        <v>121</v>
      </c>
      <c r="H10" s="9">
        <v>19</v>
      </c>
      <c r="I10" s="11" t="s">
        <v>50</v>
      </c>
      <c r="J10" s="11" t="s">
        <v>45</v>
      </c>
      <c r="K10" s="11" t="s">
        <v>43</v>
      </c>
      <c r="L10" s="12"/>
    </row>
    <row r="11" spans="2:20" x14ac:dyDescent="0.25">
      <c r="B11" s="6" t="s">
        <v>28</v>
      </c>
      <c r="C11" s="7">
        <v>43</v>
      </c>
      <c r="D11" s="7">
        <v>43</v>
      </c>
      <c r="E11" s="8">
        <f t="shared" si="0"/>
        <v>86</v>
      </c>
      <c r="F11" s="9" t="s">
        <v>80</v>
      </c>
      <c r="G11" s="10">
        <v>1174</v>
      </c>
      <c r="H11" s="9">
        <v>3</v>
      </c>
      <c r="I11" s="11" t="s">
        <v>45</v>
      </c>
      <c r="J11" s="11" t="s">
        <v>51</v>
      </c>
      <c r="K11" s="11"/>
      <c r="L11" s="12"/>
    </row>
    <row r="12" spans="2:20" x14ac:dyDescent="0.25">
      <c r="B12" s="6" t="s">
        <v>29</v>
      </c>
      <c r="C12" s="7">
        <v>29</v>
      </c>
      <c r="D12" s="7">
        <v>29</v>
      </c>
      <c r="E12" s="8">
        <f t="shared" si="0"/>
        <v>58</v>
      </c>
      <c r="F12" s="9" t="s">
        <v>81</v>
      </c>
      <c r="G12" s="10">
        <v>933</v>
      </c>
      <c r="H12" s="9">
        <v>3</v>
      </c>
      <c r="I12" s="11" t="s">
        <v>52</v>
      </c>
      <c r="J12" s="11" t="s">
        <v>53</v>
      </c>
      <c r="K12" s="11"/>
      <c r="L12" s="12"/>
    </row>
    <row r="13" spans="2:20" x14ac:dyDescent="0.25">
      <c r="B13" s="6" t="s">
        <v>30</v>
      </c>
      <c r="C13" s="7">
        <v>6</v>
      </c>
      <c r="D13" s="7">
        <v>6</v>
      </c>
      <c r="E13" s="8">
        <f t="shared" si="0"/>
        <v>12</v>
      </c>
      <c r="F13" s="9" t="s">
        <v>82</v>
      </c>
      <c r="G13" s="10">
        <v>287</v>
      </c>
      <c r="H13" s="9">
        <v>3</v>
      </c>
      <c r="I13" s="11" t="s">
        <v>52</v>
      </c>
      <c r="J13" s="11" t="s">
        <v>54</v>
      </c>
      <c r="K13" s="11"/>
      <c r="L13" s="12"/>
    </row>
    <row r="14" spans="2:20" x14ac:dyDescent="0.25">
      <c r="B14" s="6" t="s">
        <v>31</v>
      </c>
      <c r="C14" s="7" t="s">
        <v>55</v>
      </c>
      <c r="D14" s="7" t="s">
        <v>55</v>
      </c>
      <c r="E14" s="8" t="s">
        <v>12</v>
      </c>
      <c r="F14" s="9" t="s">
        <v>83</v>
      </c>
      <c r="G14" s="10">
        <v>455</v>
      </c>
      <c r="H14" s="9">
        <v>3</v>
      </c>
      <c r="I14" s="11" t="s">
        <v>52</v>
      </c>
      <c r="J14" s="11" t="s">
        <v>56</v>
      </c>
      <c r="K14" s="11"/>
      <c r="L14" s="12" t="s">
        <v>88</v>
      </c>
    </row>
    <row r="15" spans="2:20" x14ac:dyDescent="0.25">
      <c r="B15" s="6" t="s">
        <v>33</v>
      </c>
      <c r="C15" s="7">
        <v>6</v>
      </c>
      <c r="D15" s="7">
        <v>6</v>
      </c>
      <c r="E15" s="8">
        <f t="shared" si="0"/>
        <v>12</v>
      </c>
      <c r="F15" s="9" t="s">
        <v>57</v>
      </c>
      <c r="G15" s="10">
        <v>597</v>
      </c>
      <c r="H15" s="9" t="s">
        <v>11</v>
      </c>
      <c r="I15" s="11"/>
      <c r="J15" s="11"/>
      <c r="K15" s="11"/>
      <c r="L15" s="12"/>
    </row>
    <row r="16" spans="2:20" x14ac:dyDescent="0.25">
      <c r="B16" s="6" t="s">
        <v>34</v>
      </c>
      <c r="C16" s="7">
        <v>4</v>
      </c>
      <c r="D16" s="7">
        <v>4</v>
      </c>
      <c r="E16" s="8">
        <f t="shared" si="0"/>
        <v>8</v>
      </c>
      <c r="F16" s="9" t="s">
        <v>58</v>
      </c>
      <c r="G16" s="10">
        <v>392</v>
      </c>
      <c r="H16" s="9" t="s">
        <v>11</v>
      </c>
      <c r="I16" s="11"/>
      <c r="J16" s="11"/>
      <c r="K16" s="11"/>
      <c r="L16" s="12"/>
    </row>
    <row r="17" spans="2:12" x14ac:dyDescent="0.25">
      <c r="B17" s="6" t="s">
        <v>35</v>
      </c>
      <c r="C17" s="7" t="s">
        <v>60</v>
      </c>
      <c r="D17" s="7" t="s">
        <v>60</v>
      </c>
      <c r="E17" s="8" t="s">
        <v>59</v>
      </c>
      <c r="F17" s="9" t="s">
        <v>84</v>
      </c>
      <c r="G17" s="10">
        <v>149</v>
      </c>
      <c r="H17" s="9">
        <v>19</v>
      </c>
      <c r="I17" s="11" t="s">
        <v>61</v>
      </c>
      <c r="J17" s="11" t="s">
        <v>45</v>
      </c>
      <c r="K17" s="11" t="s">
        <v>43</v>
      </c>
      <c r="L17" s="12" t="s">
        <v>62</v>
      </c>
    </row>
    <row r="18" spans="2:12" x14ac:dyDescent="0.25">
      <c r="B18" s="6" t="s">
        <v>36</v>
      </c>
      <c r="C18" s="7">
        <v>6</v>
      </c>
      <c r="D18" s="7">
        <v>6</v>
      </c>
      <c r="E18" s="8">
        <f t="shared" si="0"/>
        <v>12</v>
      </c>
      <c r="F18" s="9" t="s">
        <v>85</v>
      </c>
      <c r="G18" s="10">
        <v>102</v>
      </c>
      <c r="H18" s="9">
        <v>19</v>
      </c>
      <c r="I18" s="11" t="s">
        <v>49</v>
      </c>
      <c r="J18" s="11" t="s">
        <v>63</v>
      </c>
      <c r="K18" s="11" t="s">
        <v>43</v>
      </c>
      <c r="L18" s="12"/>
    </row>
    <row r="19" spans="2:12" x14ac:dyDescent="0.25">
      <c r="B19" s="6" t="s">
        <v>37</v>
      </c>
      <c r="C19" s="7">
        <v>6</v>
      </c>
      <c r="D19" s="7">
        <v>6</v>
      </c>
      <c r="E19" s="8">
        <f t="shared" si="0"/>
        <v>12</v>
      </c>
      <c r="F19" s="9" t="s">
        <v>86</v>
      </c>
      <c r="G19" s="10">
        <v>81</v>
      </c>
      <c r="H19" s="9">
        <v>19</v>
      </c>
      <c r="I19" s="11" t="s">
        <v>47</v>
      </c>
      <c r="J19" s="11" t="s">
        <v>64</v>
      </c>
      <c r="K19" s="11" t="s">
        <v>43</v>
      </c>
      <c r="L19" s="12"/>
    </row>
    <row r="20" spans="2:12" x14ac:dyDescent="0.25">
      <c r="B20" s="6" t="s">
        <v>38</v>
      </c>
      <c r="C20" s="7" t="s">
        <v>65</v>
      </c>
      <c r="D20" s="7" t="s">
        <v>65</v>
      </c>
      <c r="E20" s="7" t="s">
        <v>66</v>
      </c>
      <c r="F20" s="9" t="s">
        <v>87</v>
      </c>
      <c r="G20" s="10">
        <v>91</v>
      </c>
      <c r="H20" s="9">
        <v>19</v>
      </c>
      <c r="I20" s="11" t="s">
        <v>61</v>
      </c>
      <c r="J20" s="11" t="s">
        <v>67</v>
      </c>
      <c r="K20" s="11" t="s">
        <v>44</v>
      </c>
      <c r="L20" s="12" t="s">
        <v>75</v>
      </c>
    </row>
    <row r="21" spans="2:12" x14ac:dyDescent="0.25">
      <c r="B21" s="6"/>
      <c r="C21" s="7"/>
      <c r="D21" s="7"/>
      <c r="E21" s="8"/>
      <c r="F21" s="9"/>
      <c r="G21" s="10"/>
      <c r="H21" s="9"/>
      <c r="I21" s="11"/>
      <c r="J21" s="11"/>
      <c r="K21" s="11"/>
      <c r="L21" s="12"/>
    </row>
    <row r="22" spans="2:12" x14ac:dyDescent="0.25">
      <c r="B22" s="6" t="s">
        <v>21</v>
      </c>
      <c r="C22" s="7">
        <v>4</v>
      </c>
      <c r="D22" s="7">
        <v>4</v>
      </c>
      <c r="E22" s="8">
        <f t="shared" si="0"/>
        <v>8</v>
      </c>
      <c r="F22" s="9" t="s">
        <v>57</v>
      </c>
      <c r="G22" s="10">
        <v>1018</v>
      </c>
      <c r="H22" s="9" t="s">
        <v>11</v>
      </c>
      <c r="I22" s="11"/>
      <c r="J22" s="11"/>
      <c r="K22" s="11"/>
      <c r="L22" s="12"/>
    </row>
    <row r="23" spans="2:12" x14ac:dyDescent="0.25">
      <c r="B23" s="6" t="s">
        <v>22</v>
      </c>
      <c r="C23" s="7">
        <v>2</v>
      </c>
      <c r="D23" s="7">
        <v>2</v>
      </c>
      <c r="E23" s="8">
        <f t="shared" si="0"/>
        <v>4</v>
      </c>
      <c r="F23" s="9" t="s">
        <v>68</v>
      </c>
      <c r="G23" s="10">
        <v>294</v>
      </c>
      <c r="H23" s="9" t="s">
        <v>11</v>
      </c>
      <c r="I23" s="11"/>
      <c r="J23" s="11"/>
      <c r="K23" s="11"/>
      <c r="L23" s="12"/>
    </row>
    <row r="24" spans="2:12" x14ac:dyDescent="0.25">
      <c r="B24" s="6" t="s">
        <v>23</v>
      </c>
      <c r="C24" s="7">
        <v>4</v>
      </c>
      <c r="D24" s="7">
        <v>4</v>
      </c>
      <c r="E24" s="8">
        <f t="shared" si="0"/>
        <v>8</v>
      </c>
      <c r="F24" s="9" t="s">
        <v>58</v>
      </c>
      <c r="G24" s="10">
        <v>1004</v>
      </c>
      <c r="H24" s="9" t="s">
        <v>11</v>
      </c>
      <c r="I24" s="11"/>
      <c r="J24" s="11"/>
      <c r="K24" s="11"/>
      <c r="L24" s="12"/>
    </row>
    <row r="25" spans="2:12" x14ac:dyDescent="0.25">
      <c r="B25" s="6"/>
      <c r="C25" s="7"/>
      <c r="D25" s="7"/>
      <c r="E25" s="8"/>
      <c r="F25" s="9"/>
      <c r="G25" s="10"/>
      <c r="H25" s="9"/>
      <c r="I25" s="11"/>
      <c r="J25" s="11"/>
      <c r="K25" s="11"/>
      <c r="L25" s="12"/>
    </row>
    <row r="26" spans="2:12" x14ac:dyDescent="0.25">
      <c r="B26" s="6" t="s">
        <v>39</v>
      </c>
      <c r="C26" s="7">
        <v>5</v>
      </c>
      <c r="D26" s="7"/>
      <c r="E26" s="8">
        <f t="shared" si="0"/>
        <v>5</v>
      </c>
      <c r="F26" s="9" t="s">
        <v>71</v>
      </c>
      <c r="G26" s="37" t="s">
        <v>93</v>
      </c>
      <c r="H26" s="9">
        <v>27</v>
      </c>
      <c r="I26" s="11" t="s">
        <v>69</v>
      </c>
      <c r="J26" s="11" t="s">
        <v>70</v>
      </c>
      <c r="K26" s="11" t="s">
        <v>71</v>
      </c>
      <c r="L26" s="12"/>
    </row>
    <row r="27" spans="2:12" x14ac:dyDescent="0.25">
      <c r="B27" s="6" t="s">
        <v>40</v>
      </c>
      <c r="C27" s="7"/>
      <c r="D27" s="7">
        <v>5</v>
      </c>
      <c r="E27" s="8">
        <f t="shared" si="0"/>
        <v>5</v>
      </c>
      <c r="F27" s="9" t="s">
        <v>72</v>
      </c>
      <c r="G27" s="37" t="s">
        <v>94</v>
      </c>
      <c r="H27" s="9">
        <v>27</v>
      </c>
      <c r="I27" s="11" t="s">
        <v>69</v>
      </c>
      <c r="J27" s="11" t="s">
        <v>70</v>
      </c>
      <c r="K27" s="11" t="s">
        <v>72</v>
      </c>
      <c r="L27" s="12"/>
    </row>
    <row r="28" spans="2:12" x14ac:dyDescent="0.25">
      <c r="B28" s="6"/>
      <c r="C28" s="7"/>
      <c r="D28" s="7"/>
      <c r="E28" s="8"/>
      <c r="F28" s="9"/>
      <c r="G28" s="37"/>
      <c r="H28" s="9"/>
      <c r="I28" s="11"/>
      <c r="J28" s="11"/>
      <c r="K28" s="11"/>
      <c r="L28" s="12"/>
    </row>
    <row r="29" spans="2:12" x14ac:dyDescent="0.25">
      <c r="B29" s="6" t="s">
        <v>41</v>
      </c>
      <c r="C29" s="7">
        <v>65</v>
      </c>
      <c r="D29" s="7"/>
      <c r="E29" s="8">
        <f t="shared" si="0"/>
        <v>65</v>
      </c>
      <c r="F29" s="9" t="s">
        <v>89</v>
      </c>
      <c r="G29" s="37" t="s">
        <v>91</v>
      </c>
      <c r="H29" s="9">
        <v>16</v>
      </c>
      <c r="I29" s="11" t="s">
        <v>73</v>
      </c>
      <c r="J29" s="11"/>
      <c r="K29" s="11"/>
      <c r="L29" s="12"/>
    </row>
    <row r="30" spans="2:12" x14ac:dyDescent="0.25">
      <c r="B30" s="6" t="s">
        <v>42</v>
      </c>
      <c r="C30" s="7"/>
      <c r="D30" s="7">
        <v>65</v>
      </c>
      <c r="E30" s="8">
        <f t="shared" si="0"/>
        <v>65</v>
      </c>
      <c r="F30" s="9" t="s">
        <v>90</v>
      </c>
      <c r="G30" s="37" t="s">
        <v>92</v>
      </c>
      <c r="H30" s="9">
        <v>16</v>
      </c>
      <c r="I30" s="11" t="s">
        <v>74</v>
      </c>
      <c r="J30" s="11"/>
      <c r="K30" s="11"/>
      <c r="L30" s="12"/>
    </row>
    <row r="31" spans="2:12" x14ac:dyDescent="0.25">
      <c r="B31" s="6"/>
      <c r="C31" s="7"/>
      <c r="D31" s="7"/>
      <c r="E31" s="8"/>
      <c r="F31" s="9"/>
      <c r="G31" s="10"/>
      <c r="H31" s="9"/>
      <c r="I31" s="11"/>
      <c r="J31" s="11"/>
      <c r="K31" s="11"/>
      <c r="L31" s="12"/>
    </row>
    <row r="32" spans="2:12" ht="15.75" thickBot="1" x14ac:dyDescent="0.3">
      <c r="B32" s="13"/>
      <c r="C32" s="14"/>
      <c r="D32" s="14"/>
      <c r="E32" s="14"/>
      <c r="F32" s="15" t="s">
        <v>10</v>
      </c>
      <c r="G32" s="16">
        <f>SUM(G6:G24)</f>
        <v>7140</v>
      </c>
      <c r="H32" s="17"/>
      <c r="I32" s="14"/>
      <c r="J32" s="14"/>
      <c r="K32" s="14"/>
      <c r="L32" s="18"/>
    </row>
  </sheetData>
  <mergeCells count="8">
    <mergeCell ref="B2:L2"/>
    <mergeCell ref="B3:L3"/>
    <mergeCell ref="B4:B5"/>
    <mergeCell ref="F4:F5"/>
    <mergeCell ref="G4:G5"/>
    <mergeCell ref="H4:H5"/>
    <mergeCell ref="I4:L4"/>
    <mergeCell ref="C4:E4"/>
  </mergeCells>
  <phoneticPr fontId="7" type="noConversion"/>
  <pageMargins left="0.25" right="0.25" top="0.75" bottom="0.75" header="0.3" footer="0.3"/>
  <pageSetup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Abutments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Hissong, Robert</cp:lastModifiedBy>
  <cp:lastPrinted>2020-05-01T17:28:53Z</cp:lastPrinted>
  <dcterms:created xsi:type="dcterms:W3CDTF">2020-04-28T16:43:36Z</dcterms:created>
  <dcterms:modified xsi:type="dcterms:W3CDTF">2024-12-18T19:16:02Z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